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2 數值地形模型\"/>
    </mc:Choice>
  </mc:AlternateContent>
  <bookViews>
    <workbookView xWindow="0" yWindow="0" windowWidth="17490" windowHeight="7320" activeTab="3"/>
  </bookViews>
  <sheets>
    <sheet name="工作表1 (P4)" sheetId="6" r:id="rId1"/>
    <sheet name="工作表1 (P3)" sheetId="5" r:id="rId2"/>
    <sheet name="工作表1 (P2)" sheetId="4" r:id="rId3"/>
    <sheet name="工作表1 (P1)" sheetId="3" r:id="rId4"/>
    <sheet name="22點data" sheetId="2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6" l="1"/>
  <c r="E12" i="6"/>
  <c r="E11" i="6"/>
  <c r="E10" i="6"/>
  <c r="E9" i="6"/>
  <c r="B14" i="6" s="1" a="1"/>
  <c r="D17" i="6" s="1"/>
  <c r="E31" i="5"/>
  <c r="B14" i="5" a="1"/>
  <c r="D17" i="5" s="1"/>
  <c r="E12" i="5"/>
  <c r="E11" i="5"/>
  <c r="E10" i="5"/>
  <c r="E9" i="5"/>
  <c r="E31" i="4"/>
  <c r="E12" i="4"/>
  <c r="E11" i="4"/>
  <c r="E10" i="4"/>
  <c r="E9" i="4"/>
  <c r="B14" i="4" s="1" a="1"/>
  <c r="D17" i="4" s="1"/>
  <c r="E31" i="3"/>
  <c r="B19" i="3" a="1"/>
  <c r="B19" i="3" s="1"/>
  <c r="B14" i="3" a="1"/>
  <c r="D14" i="3" s="1"/>
  <c r="E10" i="3"/>
  <c r="E11" i="3"/>
  <c r="E12" i="3"/>
  <c r="E9" i="3"/>
  <c r="E20" i="2"/>
  <c r="F20" i="2"/>
  <c r="G20" i="2"/>
  <c r="H20" i="2"/>
  <c r="E18" i="2"/>
  <c r="F18" i="2"/>
  <c r="G18" i="2"/>
  <c r="H18" i="2"/>
  <c r="E13" i="2"/>
  <c r="F13" i="2"/>
  <c r="G13" i="2"/>
  <c r="H13" i="2"/>
  <c r="E16" i="2"/>
  <c r="F16" i="2"/>
  <c r="G16" i="2"/>
  <c r="H16" i="2"/>
  <c r="E8" i="2"/>
  <c r="F8" i="2"/>
  <c r="G8" i="2"/>
  <c r="H8" i="2"/>
  <c r="E12" i="2"/>
  <c r="F12" i="2"/>
  <c r="G12" i="2"/>
  <c r="H12" i="2"/>
  <c r="E17" i="2"/>
  <c r="F17" i="2"/>
  <c r="G17" i="2"/>
  <c r="H17" i="2"/>
  <c r="E10" i="2"/>
  <c r="F10" i="2"/>
  <c r="G10" i="2"/>
  <c r="H10" i="2"/>
  <c r="E5" i="2"/>
  <c r="F5" i="2"/>
  <c r="G5" i="2"/>
  <c r="H5" i="2"/>
  <c r="E2" i="2"/>
  <c r="F2" i="2"/>
  <c r="G2" i="2"/>
  <c r="H2" i="2"/>
  <c r="E3" i="2"/>
  <c r="F3" i="2"/>
  <c r="G3" i="2"/>
  <c r="H3" i="2"/>
  <c r="E7" i="2"/>
  <c r="F7" i="2"/>
  <c r="G7" i="2"/>
  <c r="H7" i="2"/>
  <c r="E14" i="2"/>
  <c r="F14" i="2"/>
  <c r="G14" i="2"/>
  <c r="H14" i="2"/>
  <c r="E21" i="2"/>
  <c r="F21" i="2"/>
  <c r="G21" i="2"/>
  <c r="H21" i="2"/>
  <c r="E15" i="2"/>
  <c r="F15" i="2"/>
  <c r="G15" i="2"/>
  <c r="H15" i="2"/>
  <c r="E19" i="2"/>
  <c r="F19" i="2"/>
  <c r="G19" i="2"/>
  <c r="H19" i="2"/>
  <c r="E6" i="2"/>
  <c r="F6" i="2"/>
  <c r="G6" i="2"/>
  <c r="H6" i="2"/>
  <c r="E11" i="2"/>
  <c r="F11" i="2"/>
  <c r="G11" i="2"/>
  <c r="H11" i="2"/>
  <c r="E4" i="2"/>
  <c r="F4" i="2"/>
  <c r="G4" i="2"/>
  <c r="H4" i="2"/>
  <c r="E22" i="2"/>
  <c r="F22" i="2"/>
  <c r="G22" i="2"/>
  <c r="H22" i="2"/>
  <c r="E9" i="2"/>
  <c r="F9" i="2"/>
  <c r="G9" i="2"/>
  <c r="H9" i="2"/>
  <c r="H23" i="2"/>
  <c r="G23" i="2"/>
  <c r="F23" i="2"/>
  <c r="E23" i="2"/>
  <c r="B22" i="3" l="1"/>
  <c r="E14" i="6"/>
  <c r="E15" i="6"/>
  <c r="E16" i="6"/>
  <c r="E17" i="6"/>
  <c r="B14" i="6"/>
  <c r="B15" i="6"/>
  <c r="B16" i="6"/>
  <c r="B17" i="6"/>
  <c r="C14" i="6"/>
  <c r="C15" i="6"/>
  <c r="C16" i="6"/>
  <c r="C17" i="6"/>
  <c r="D14" i="6"/>
  <c r="D15" i="6"/>
  <c r="D16" i="6"/>
  <c r="E14" i="5"/>
  <c r="E15" i="5"/>
  <c r="E16" i="5"/>
  <c r="E17" i="5"/>
  <c r="B14" i="5"/>
  <c r="B15" i="5"/>
  <c r="B16" i="5"/>
  <c r="B17" i="5"/>
  <c r="C14" i="5"/>
  <c r="C15" i="5"/>
  <c r="C16" i="5"/>
  <c r="C17" i="5"/>
  <c r="D14" i="5"/>
  <c r="D15" i="5"/>
  <c r="D16" i="5"/>
  <c r="E14" i="4"/>
  <c r="E15" i="4"/>
  <c r="E16" i="4"/>
  <c r="E17" i="4"/>
  <c r="B14" i="4"/>
  <c r="B15" i="4"/>
  <c r="B16" i="4"/>
  <c r="B17" i="4"/>
  <c r="C14" i="4"/>
  <c r="C15" i="4"/>
  <c r="C16" i="4"/>
  <c r="C17" i="4"/>
  <c r="D14" i="4"/>
  <c r="D15" i="4"/>
  <c r="D16" i="4"/>
  <c r="B21" i="3"/>
  <c r="G31" i="3" s="1"/>
  <c r="B20" i="3"/>
  <c r="B24" i="3" s="1" a="1"/>
  <c r="C17" i="3"/>
  <c r="C16" i="3"/>
  <c r="C15" i="3"/>
  <c r="C14" i="3"/>
  <c r="B17" i="3"/>
  <c r="B16" i="3"/>
  <c r="B15" i="3"/>
  <c r="B14" i="3"/>
  <c r="E17" i="3"/>
  <c r="E16" i="3"/>
  <c r="E15" i="3"/>
  <c r="E14" i="3"/>
  <c r="D17" i="3"/>
  <c r="D16" i="3"/>
  <c r="D15" i="3"/>
  <c r="B24" i="3" l="1"/>
  <c r="B27" i="3"/>
  <c r="B26" i="3"/>
  <c r="B25" i="3"/>
  <c r="B19" i="6" a="1"/>
  <c r="B19" i="5" a="1"/>
  <c r="B19" i="4" a="1"/>
  <c r="B20" i="6" l="1"/>
  <c r="B19" i="6"/>
  <c r="B22" i="6"/>
  <c r="B21" i="6"/>
  <c r="B20" i="5"/>
  <c r="B19" i="5"/>
  <c r="B22" i="5"/>
  <c r="B21" i="5"/>
  <c r="B20" i="4"/>
  <c r="B19" i="4"/>
  <c r="B22" i="4"/>
  <c r="B21" i="4"/>
  <c r="B24" i="6" l="1" a="1"/>
  <c r="G31" i="6"/>
  <c r="B24" i="5" a="1"/>
  <c r="G31" i="5"/>
  <c r="B24" i="4" a="1"/>
  <c r="G31" i="4"/>
  <c r="B24" i="6" l="1"/>
  <c r="B27" i="6"/>
  <c r="B26" i="6"/>
  <c r="B25" i="6"/>
  <c r="B24" i="5"/>
  <c r="B27" i="5"/>
  <c r="B26" i="5"/>
  <c r="B25" i="5"/>
  <c r="B24" i="4"/>
  <c r="B27" i="4"/>
  <c r="B26" i="4"/>
  <c r="B25" i="4"/>
</calcChain>
</file>

<file path=xl/sharedStrings.xml><?xml version="1.0" encoding="utf-8"?>
<sst xmlns="http://schemas.openxmlformats.org/spreadsheetml/2006/main" count="51" uniqueCount="23">
  <si>
    <t>x</t>
  </si>
  <si>
    <t>x</t>
    <phoneticPr fontId="1" type="noConversion"/>
  </si>
  <si>
    <t>y</t>
  </si>
  <si>
    <t>y</t>
    <phoneticPr fontId="1" type="noConversion"/>
  </si>
  <si>
    <t>z</t>
  </si>
  <si>
    <t>z</t>
    <phoneticPr fontId="1" type="noConversion"/>
  </si>
  <si>
    <t>x</t>
    <phoneticPr fontId="1" type="noConversion"/>
  </si>
  <si>
    <t>y</t>
    <phoneticPr fontId="1" type="noConversion"/>
  </si>
  <si>
    <t>x*y</t>
    <phoneticPr fontId="1" type="noConversion"/>
  </si>
  <si>
    <t>inv(A)</t>
    <phoneticPr fontId="1" type="noConversion"/>
  </si>
  <si>
    <t>A</t>
    <phoneticPr fontId="1" type="noConversion"/>
  </si>
  <si>
    <t>係數</t>
    <phoneticPr fontId="1" type="noConversion"/>
  </si>
  <si>
    <t>驗算</t>
    <phoneticPr fontId="1" type="noConversion"/>
  </si>
  <si>
    <t>內插</t>
    <phoneticPr fontId="1" type="noConversion"/>
  </si>
  <si>
    <t>x*y</t>
  </si>
  <si>
    <t>鄰近點</t>
    <phoneticPr fontId="1" type="noConversion"/>
  </si>
  <si>
    <t>A矩陣</t>
    <phoneticPr fontId="1" type="noConversion"/>
  </si>
  <si>
    <t>係數=inv(A)*Z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</si>
  <si>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</si>
  <si>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</si>
  <si>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</si>
  <si>
    <t>X*Y</t>
    <phoneticPr fontId="1" type="noConversion"/>
  </si>
  <si>
    <t>驗算鄰近點高程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</si>
</sst>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3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176" fontId="0" fillId="3" borderId="0" xfId="0" applyNumberFormat="1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'22點data'!$I$1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BA335E87-BA19-4FC3-9E5A-DF0B7E2E33AD}" type="CELLRANGE">
                      <a:rPr lang="en-US" altLang="zh-TW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6E4AD03-77F1-4DEF-A2B7-5FF11F2006A4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BE049DED-5AB8-4BFF-86FB-A0B7178414BE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501599F-C8CA-4126-A307-2653EAD257B8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8F26059-0681-4EF1-B771-89331089F9CB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EC50EA5-C278-470A-8075-EDE73329D729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1DB3BC04-430A-407F-A251-686763B9BDD8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9B263ED1-61B2-4DE6-8E14-762AB771A4E9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0D50A397-17DF-4654-893D-55EE501C4B52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45B94E9C-3852-43A1-B182-0E7E9FCB187A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A4436281-AAF3-48D4-A7D5-765180A7061E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07CDFED1-E997-4BDA-B9F1-9519821501A1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A82A6962-88FC-48E1-9A09-238CD2FC84EB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92F35EB4-F506-4C99-BE3B-46BA1025291E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8FEB71EC-D6D4-48C5-B722-018AFC597E0C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97066DB0-1F40-4C04-A4A5-82DCA83DA32D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FA5F39D7-AA77-4291-A791-4E8137F0290E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745638F7-4AE9-4835-9082-EB486F63399F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824D8CD7-BA99-4C3B-BF24-F44928A70336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82A66C21-074A-4E91-A335-E86610A8F8E9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BA23F581-F6DA-42FE-84AE-885CFA4B6509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FAF4849E-8312-427E-8F9B-4A3919BCDA43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'22點data'!$B$2:$B$23</c:f>
              <c:numCache>
                <c:formatCode>General</c:formatCode>
                <c:ptCount val="22"/>
                <c:pt idx="0">
                  <c:v>290</c:v>
                </c:pt>
                <c:pt idx="1">
                  <c:v>230</c:v>
                </c:pt>
                <c:pt idx="2">
                  <c:v>290</c:v>
                </c:pt>
                <c:pt idx="3">
                  <c:v>400</c:v>
                </c:pt>
                <c:pt idx="4">
                  <c:v>210</c:v>
                </c:pt>
                <c:pt idx="5">
                  <c:v>180</c:v>
                </c:pt>
                <c:pt idx="6">
                  <c:v>260</c:v>
                </c:pt>
                <c:pt idx="7">
                  <c:v>400</c:v>
                </c:pt>
                <c:pt idx="8">
                  <c:v>400</c:v>
                </c:pt>
                <c:pt idx="9">
                  <c:v>180</c:v>
                </c:pt>
                <c:pt idx="10">
                  <c:v>370</c:v>
                </c:pt>
                <c:pt idx="11">
                  <c:v>180</c:v>
                </c:pt>
                <c:pt idx="12">
                  <c:v>120</c:v>
                </c:pt>
                <c:pt idx="13">
                  <c:v>120</c:v>
                </c:pt>
                <c:pt idx="14">
                  <c:v>300</c:v>
                </c:pt>
                <c:pt idx="15">
                  <c:v>400</c:v>
                </c:pt>
                <c:pt idx="16">
                  <c:v>150</c:v>
                </c:pt>
                <c:pt idx="17">
                  <c:v>70</c:v>
                </c:pt>
                <c:pt idx="18">
                  <c:v>80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'22點data'!$C$2:$C$23</c:f>
              <c:numCache>
                <c:formatCode>General</c:formatCode>
                <c:ptCount val="22"/>
                <c:pt idx="0">
                  <c:v>190</c:v>
                </c:pt>
                <c:pt idx="1">
                  <c:v>170</c:v>
                </c:pt>
                <c:pt idx="2">
                  <c:v>300</c:v>
                </c:pt>
                <c:pt idx="3">
                  <c:v>160</c:v>
                </c:pt>
                <c:pt idx="4">
                  <c:v>270</c:v>
                </c:pt>
                <c:pt idx="5">
                  <c:v>160</c:v>
                </c:pt>
                <c:pt idx="6">
                  <c:v>80</c:v>
                </c:pt>
                <c:pt idx="7">
                  <c:v>300</c:v>
                </c:pt>
                <c:pt idx="8">
                  <c:v>90</c:v>
                </c:pt>
                <c:pt idx="9">
                  <c:v>300</c:v>
                </c:pt>
                <c:pt idx="10">
                  <c:v>40</c:v>
                </c:pt>
                <c:pt idx="11">
                  <c:v>70</c:v>
                </c:pt>
                <c:pt idx="12">
                  <c:v>170</c:v>
                </c:pt>
                <c:pt idx="13">
                  <c:v>270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300</c:v>
                </c:pt>
                <c:pt idx="18">
                  <c:v>70</c:v>
                </c:pt>
                <c:pt idx="19">
                  <c:v>200</c:v>
                </c:pt>
                <c:pt idx="20">
                  <c:v>300</c:v>
                </c:pt>
                <c:pt idx="21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('22點data'!$D$2:$D$23,'22點data'!$A$2:$A$23)</c15:f>
                <c15:dlblRangeCache>
                  <c:ptCount val="44"/>
                  <c:pt idx="0">
                    <c:v>290</c:v>
                  </c:pt>
                  <c:pt idx="1">
                    <c:v>350</c:v>
                  </c:pt>
                  <c:pt idx="2">
                    <c:v>220</c:v>
                  </c:pt>
                  <c:pt idx="3">
                    <c:v>220</c:v>
                  </c:pt>
                  <c:pt idx="4">
                    <c:v>260</c:v>
                  </c:pt>
                  <c:pt idx="5">
                    <c:v>270</c:v>
                  </c:pt>
                  <c:pt idx="6">
                    <c:v>280</c:v>
                  </c:pt>
                  <c:pt idx="7">
                    <c:v>150</c:v>
                  </c:pt>
                  <c:pt idx="8">
                    <c:v>200</c:v>
                  </c:pt>
                  <c:pt idx="9">
                    <c:v>200</c:v>
                  </c:pt>
                  <c:pt idx="10">
                    <c:v>200</c:v>
                  </c:pt>
                  <c:pt idx="11">
                    <c:v>280</c:v>
                  </c:pt>
                  <c:pt idx="12">
                    <c:v>190</c:v>
                  </c:pt>
                  <c:pt idx="13">
                    <c:v>200</c:v>
                  </c:pt>
                  <c:pt idx="14">
                    <c:v>180</c:v>
                  </c:pt>
                  <c:pt idx="15">
                    <c:v>160</c:v>
                  </c:pt>
                  <c:pt idx="16">
                    <c:v>170</c:v>
                  </c:pt>
                  <c:pt idx="17">
                    <c:v>100</c:v>
                  </c:pt>
                  <c:pt idx="18">
                    <c:v>200</c:v>
                  </c:pt>
                  <c:pt idx="19">
                    <c:v>100</c:v>
                  </c:pt>
                  <c:pt idx="20">
                    <c:v>75</c:v>
                  </c:pt>
                  <c:pt idx="21">
                    <c:v>135</c:v>
                  </c:pt>
                  <c:pt idx="22">
                    <c:v>11</c:v>
                  </c:pt>
                  <c:pt idx="23">
                    <c:v>12</c:v>
                  </c:pt>
                  <c:pt idx="24">
                    <c:v>20</c:v>
                  </c:pt>
                  <c:pt idx="25">
                    <c:v>10</c:v>
                  </c:pt>
                  <c:pt idx="26">
                    <c:v>18</c:v>
                  </c:pt>
                  <c:pt idx="27">
                    <c:v>13</c:v>
                  </c:pt>
                  <c:pt idx="28">
                    <c:v>6</c:v>
                  </c:pt>
                  <c:pt idx="29">
                    <c:v>22</c:v>
                  </c:pt>
                  <c:pt idx="30">
                    <c:v>9</c:v>
                  </c:pt>
                  <c:pt idx="31">
                    <c:v>19</c:v>
                  </c:pt>
                  <c:pt idx="32">
                    <c:v>7</c:v>
                  </c:pt>
                  <c:pt idx="33">
                    <c:v>4</c:v>
                  </c:pt>
                  <c:pt idx="34">
                    <c:v>14</c:v>
                  </c:pt>
                  <c:pt idx="35">
                    <c:v>16</c:v>
                  </c:pt>
                  <c:pt idx="36">
                    <c:v>5</c:v>
                  </c:pt>
                  <c:pt idx="37">
                    <c:v>8</c:v>
                  </c:pt>
                  <c:pt idx="38">
                    <c:v>3</c:v>
                  </c:pt>
                  <c:pt idx="39">
                    <c:v>17</c:v>
                  </c:pt>
                  <c:pt idx="40">
                    <c:v>2</c:v>
                  </c:pt>
                  <c:pt idx="41">
                    <c:v>15</c:v>
                  </c:pt>
                  <c:pt idx="42">
                    <c:v>21</c:v>
                  </c:pt>
                  <c:pt idx="43">
                    <c:v>1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757616416"/>
        <c:axId val="757616808"/>
      </c:scatterChart>
      <c:valAx>
        <c:axId val="757616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7616808"/>
        <c:crosses val="autoZero"/>
        <c:crossBetween val="midCat"/>
        <c:majorUnit val="50"/>
      </c:valAx>
      <c:valAx>
        <c:axId val="757616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7616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'22點data'!$I$1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CAA0B08C-CE56-4694-A877-BE08A3B8475D}" type="CELLRANGE">
                      <a:rPr lang="en-US" altLang="zh-TW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5A9E8560-0D5D-452E-9A12-303F909AE8D2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B94F86CE-F796-41A2-80C2-D5C27DF10A4B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455F57AB-6E9A-47AA-AD3F-6723982F93AD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CFA477B-8999-401A-A191-058F88703147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D46B5F38-55DF-4928-AA85-BA1FDBD487A9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C59E0791-CD54-4A10-BD4C-A11B717BE772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4922B68E-F0FE-457C-893A-0A179E6DBA6D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5C3CEEE6-AE50-4F09-A7F8-6082F945AE9A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F9B3E5AB-CB86-4923-A27E-5BA7728DF06D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8B5320E0-10F9-4879-AB84-46608489FC9E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1FF4A1FD-E762-43FC-942A-6C2E2E16F0A0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4ADC5B41-64D1-43E5-99AF-3D9F1915B873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AC71CDA2-664B-4E3A-8593-7D4D9F57EB13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D0423C97-3122-4F9B-85E4-D6949FECCEAD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759B9A54-4D53-4CF9-A3AB-FDCBA0D36BF7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DD72E932-B1E6-4780-8DA5-548D9F0730D7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9BE7CE7E-48D0-4526-8BD2-57014196CB36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A9F89CFB-FE39-4D75-A864-92C63BEBFB3B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C346028D-0695-4FAB-AA8C-22E4543717F9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2C8ABD0D-61C8-480D-B692-5386E4FFEAFE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C6B743B6-9422-42BC-8210-803EE379CE3B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'22點data'!$B$2:$B$23</c:f>
              <c:numCache>
                <c:formatCode>General</c:formatCode>
                <c:ptCount val="22"/>
                <c:pt idx="0">
                  <c:v>290</c:v>
                </c:pt>
                <c:pt idx="1">
                  <c:v>230</c:v>
                </c:pt>
                <c:pt idx="2">
                  <c:v>290</c:v>
                </c:pt>
                <c:pt idx="3">
                  <c:v>400</c:v>
                </c:pt>
                <c:pt idx="4">
                  <c:v>210</c:v>
                </c:pt>
                <c:pt idx="5">
                  <c:v>180</c:v>
                </c:pt>
                <c:pt idx="6">
                  <c:v>260</c:v>
                </c:pt>
                <c:pt idx="7">
                  <c:v>400</c:v>
                </c:pt>
                <c:pt idx="8">
                  <c:v>400</c:v>
                </c:pt>
                <c:pt idx="9">
                  <c:v>180</c:v>
                </c:pt>
                <c:pt idx="10">
                  <c:v>370</c:v>
                </c:pt>
                <c:pt idx="11">
                  <c:v>180</c:v>
                </c:pt>
                <c:pt idx="12">
                  <c:v>120</c:v>
                </c:pt>
                <c:pt idx="13">
                  <c:v>120</c:v>
                </c:pt>
                <c:pt idx="14">
                  <c:v>300</c:v>
                </c:pt>
                <c:pt idx="15">
                  <c:v>400</c:v>
                </c:pt>
                <c:pt idx="16">
                  <c:v>150</c:v>
                </c:pt>
                <c:pt idx="17">
                  <c:v>70</c:v>
                </c:pt>
                <c:pt idx="18">
                  <c:v>80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'22點data'!$C$2:$C$23</c:f>
              <c:numCache>
                <c:formatCode>General</c:formatCode>
                <c:ptCount val="22"/>
                <c:pt idx="0">
                  <c:v>190</c:v>
                </c:pt>
                <c:pt idx="1">
                  <c:v>170</c:v>
                </c:pt>
                <c:pt idx="2">
                  <c:v>300</c:v>
                </c:pt>
                <c:pt idx="3">
                  <c:v>160</c:v>
                </c:pt>
                <c:pt idx="4">
                  <c:v>270</c:v>
                </c:pt>
                <c:pt idx="5">
                  <c:v>160</c:v>
                </c:pt>
                <c:pt idx="6">
                  <c:v>80</c:v>
                </c:pt>
                <c:pt idx="7">
                  <c:v>300</c:v>
                </c:pt>
                <c:pt idx="8">
                  <c:v>90</c:v>
                </c:pt>
                <c:pt idx="9">
                  <c:v>300</c:v>
                </c:pt>
                <c:pt idx="10">
                  <c:v>40</c:v>
                </c:pt>
                <c:pt idx="11">
                  <c:v>70</c:v>
                </c:pt>
                <c:pt idx="12">
                  <c:v>170</c:v>
                </c:pt>
                <c:pt idx="13">
                  <c:v>270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300</c:v>
                </c:pt>
                <c:pt idx="18">
                  <c:v>70</c:v>
                </c:pt>
                <c:pt idx="19">
                  <c:v>200</c:v>
                </c:pt>
                <c:pt idx="20">
                  <c:v>300</c:v>
                </c:pt>
                <c:pt idx="21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'22點data'!$A$2:$A$23</c15:f>
                <c15:dlblRangeCache>
                  <c:ptCount val="22"/>
                  <c:pt idx="0">
                    <c:v>11</c:v>
                  </c:pt>
                  <c:pt idx="1">
                    <c:v>12</c:v>
                  </c:pt>
                  <c:pt idx="2">
                    <c:v>20</c:v>
                  </c:pt>
                  <c:pt idx="3">
                    <c:v>10</c:v>
                  </c:pt>
                  <c:pt idx="4">
                    <c:v>18</c:v>
                  </c:pt>
                  <c:pt idx="5">
                    <c:v>13</c:v>
                  </c:pt>
                  <c:pt idx="6">
                    <c:v>6</c:v>
                  </c:pt>
                  <c:pt idx="7">
                    <c:v>22</c:v>
                  </c:pt>
                  <c:pt idx="8">
                    <c:v>9</c:v>
                  </c:pt>
                  <c:pt idx="9">
                    <c:v>19</c:v>
                  </c:pt>
                  <c:pt idx="10">
                    <c:v>7</c:v>
                  </c:pt>
                  <c:pt idx="11">
                    <c:v>4</c:v>
                  </c:pt>
                  <c:pt idx="12">
                    <c:v>14</c:v>
                  </c:pt>
                  <c:pt idx="13">
                    <c:v>16</c:v>
                  </c:pt>
                  <c:pt idx="14">
                    <c:v>5</c:v>
                  </c:pt>
                  <c:pt idx="15">
                    <c:v>8</c:v>
                  </c:pt>
                  <c:pt idx="16">
                    <c:v>3</c:v>
                  </c:pt>
                  <c:pt idx="17">
                    <c:v>17</c:v>
                  </c:pt>
                  <c:pt idx="18">
                    <c:v>2</c:v>
                  </c:pt>
                  <c:pt idx="19">
                    <c:v>15</c:v>
                  </c:pt>
                  <c:pt idx="20">
                    <c:v>21</c:v>
                  </c:pt>
                  <c:pt idx="21">
                    <c:v>1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757617592"/>
        <c:axId val="758103696"/>
      </c:scatterChart>
      <c:valAx>
        <c:axId val="757617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8103696"/>
        <c:crosses val="autoZero"/>
        <c:crossBetween val="midCat"/>
        <c:majorUnit val="50"/>
      </c:valAx>
      <c:valAx>
        <c:axId val="75810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7617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8</xdr:col>
      <xdr:colOff>12830</xdr:colOff>
      <xdr:row>4</xdr:row>
      <xdr:rowOff>103998</xdr:rowOff>
    </xdr:to>
    <xdr:sp macro="" textlink="">
      <xdr:nvSpPr>
        <xdr:cNvPr id="2" name="向左箭號 1"/>
        <xdr:cNvSpPr/>
      </xdr:nvSpPr>
      <xdr:spPr>
        <a:xfrm>
          <a:off x="3467100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8</xdr:row>
      <xdr:rowOff>0</xdr:rowOff>
    </xdr:from>
    <xdr:to>
      <xdr:col>8</xdr:col>
      <xdr:colOff>3110</xdr:colOff>
      <xdr:row>12</xdr:row>
      <xdr:rowOff>110802</xdr:rowOff>
    </xdr:to>
    <xdr:sp macro="" textlink="">
      <xdr:nvSpPr>
        <xdr:cNvPr id="3" name="向左箭號 2"/>
        <xdr:cNvSpPr/>
      </xdr:nvSpPr>
      <xdr:spPr>
        <a:xfrm>
          <a:off x="3467100" y="167640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18</xdr:row>
      <xdr:rowOff>0</xdr:rowOff>
    </xdr:from>
    <xdr:to>
      <xdr:col>8</xdr:col>
      <xdr:colOff>3110</xdr:colOff>
      <xdr:row>22</xdr:row>
      <xdr:rowOff>121882</xdr:rowOff>
    </xdr:to>
    <xdr:sp macro="" textlink="">
      <xdr:nvSpPr>
        <xdr:cNvPr id="4" name="向左箭號 3"/>
        <xdr:cNvSpPr/>
      </xdr:nvSpPr>
      <xdr:spPr>
        <a:xfrm>
          <a:off x="3467100" y="37719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8</xdr:col>
      <xdr:colOff>12830</xdr:colOff>
      <xdr:row>4</xdr:row>
      <xdr:rowOff>103998</xdr:rowOff>
    </xdr:to>
    <xdr:sp macro="" textlink="">
      <xdr:nvSpPr>
        <xdr:cNvPr id="2" name="向左箭號 1"/>
        <xdr:cNvSpPr/>
      </xdr:nvSpPr>
      <xdr:spPr>
        <a:xfrm>
          <a:off x="3467100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8</xdr:row>
      <xdr:rowOff>0</xdr:rowOff>
    </xdr:from>
    <xdr:to>
      <xdr:col>8</xdr:col>
      <xdr:colOff>3110</xdr:colOff>
      <xdr:row>12</xdr:row>
      <xdr:rowOff>110802</xdr:rowOff>
    </xdr:to>
    <xdr:sp macro="" textlink="">
      <xdr:nvSpPr>
        <xdr:cNvPr id="3" name="向左箭號 2"/>
        <xdr:cNvSpPr/>
      </xdr:nvSpPr>
      <xdr:spPr>
        <a:xfrm>
          <a:off x="3467100" y="167640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18</xdr:row>
      <xdr:rowOff>0</xdr:rowOff>
    </xdr:from>
    <xdr:to>
      <xdr:col>8</xdr:col>
      <xdr:colOff>3110</xdr:colOff>
      <xdr:row>22</xdr:row>
      <xdr:rowOff>121882</xdr:rowOff>
    </xdr:to>
    <xdr:sp macro="" textlink="">
      <xdr:nvSpPr>
        <xdr:cNvPr id="4" name="向左箭號 3"/>
        <xdr:cNvSpPr/>
      </xdr:nvSpPr>
      <xdr:spPr>
        <a:xfrm>
          <a:off x="3467100" y="37719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8</xdr:col>
      <xdr:colOff>12830</xdr:colOff>
      <xdr:row>4</xdr:row>
      <xdr:rowOff>103998</xdr:rowOff>
    </xdr:to>
    <xdr:sp macro="" textlink="">
      <xdr:nvSpPr>
        <xdr:cNvPr id="2" name="向左箭號 1"/>
        <xdr:cNvSpPr/>
      </xdr:nvSpPr>
      <xdr:spPr>
        <a:xfrm>
          <a:off x="3467100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8</xdr:row>
      <xdr:rowOff>0</xdr:rowOff>
    </xdr:from>
    <xdr:to>
      <xdr:col>8</xdr:col>
      <xdr:colOff>3110</xdr:colOff>
      <xdr:row>12</xdr:row>
      <xdr:rowOff>110802</xdr:rowOff>
    </xdr:to>
    <xdr:sp macro="" textlink="">
      <xdr:nvSpPr>
        <xdr:cNvPr id="3" name="向左箭號 2"/>
        <xdr:cNvSpPr/>
      </xdr:nvSpPr>
      <xdr:spPr>
        <a:xfrm>
          <a:off x="3467100" y="167640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18</xdr:row>
      <xdr:rowOff>0</xdr:rowOff>
    </xdr:from>
    <xdr:to>
      <xdr:col>8</xdr:col>
      <xdr:colOff>3110</xdr:colOff>
      <xdr:row>22</xdr:row>
      <xdr:rowOff>121882</xdr:rowOff>
    </xdr:to>
    <xdr:sp macro="" textlink="">
      <xdr:nvSpPr>
        <xdr:cNvPr id="4" name="向左箭號 3"/>
        <xdr:cNvSpPr/>
      </xdr:nvSpPr>
      <xdr:spPr>
        <a:xfrm>
          <a:off x="3467100" y="37719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8</xdr:col>
      <xdr:colOff>12830</xdr:colOff>
      <xdr:row>4</xdr:row>
      <xdr:rowOff>103998</xdr:rowOff>
    </xdr:to>
    <xdr:sp macro="" textlink="">
      <xdr:nvSpPr>
        <xdr:cNvPr id="2" name="向左箭號 1"/>
        <xdr:cNvSpPr/>
      </xdr:nvSpPr>
      <xdr:spPr>
        <a:xfrm>
          <a:off x="4867275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8</xdr:row>
      <xdr:rowOff>0</xdr:rowOff>
    </xdr:from>
    <xdr:to>
      <xdr:col>8</xdr:col>
      <xdr:colOff>3110</xdr:colOff>
      <xdr:row>12</xdr:row>
      <xdr:rowOff>110802</xdr:rowOff>
    </xdr:to>
    <xdr:sp macro="" textlink="">
      <xdr:nvSpPr>
        <xdr:cNvPr id="3" name="向左箭號 2"/>
        <xdr:cNvSpPr/>
      </xdr:nvSpPr>
      <xdr:spPr>
        <a:xfrm>
          <a:off x="4867275" y="167640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18</xdr:row>
      <xdr:rowOff>0</xdr:rowOff>
    </xdr:from>
    <xdr:to>
      <xdr:col>8</xdr:col>
      <xdr:colOff>3110</xdr:colOff>
      <xdr:row>22</xdr:row>
      <xdr:rowOff>121882</xdr:rowOff>
    </xdr:to>
    <xdr:sp macro="" textlink="">
      <xdr:nvSpPr>
        <xdr:cNvPr id="4" name="向左箭號 3"/>
        <xdr:cNvSpPr/>
      </xdr:nvSpPr>
      <xdr:spPr>
        <a:xfrm>
          <a:off x="4867275" y="37719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533400</xdr:colOff>
      <xdr:row>2</xdr:row>
      <xdr:rowOff>0</xdr:rowOff>
    </xdr:from>
    <xdr:to>
      <xdr:col>17</xdr:col>
      <xdr:colOff>38100</xdr:colOff>
      <xdr:row>17</xdr:row>
      <xdr:rowOff>114300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18</xdr:row>
      <xdr:rowOff>0</xdr:rowOff>
    </xdr:from>
    <xdr:to>
      <xdr:col>17</xdr:col>
      <xdr:colOff>190500</xdr:colOff>
      <xdr:row>33</xdr:row>
      <xdr:rowOff>114300</xdr:rowOff>
    </xdr:to>
    <xdr:graphicFrame macro="">
      <xdr:nvGraphicFramePr>
        <xdr:cNvPr id="4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J14" sqref="J14"/>
    </sheetView>
  </sheetViews>
  <sheetFormatPr defaultRowHeight="16.5" x14ac:dyDescent="0.25"/>
  <cols>
    <col min="2" max="2" width="9.5" bestFit="1" customWidth="1"/>
  </cols>
  <sheetData>
    <row r="1" spans="1:5" x14ac:dyDescent="0.25">
      <c r="B1" s="1"/>
      <c r="C1" s="1" t="s">
        <v>0</v>
      </c>
      <c r="D1" s="1" t="s">
        <v>2</v>
      </c>
      <c r="E1" s="1" t="s">
        <v>4</v>
      </c>
    </row>
    <row r="2" spans="1:5" x14ac:dyDescent="0.25">
      <c r="B2" s="1">
        <v>11</v>
      </c>
      <c r="C2" s="1">
        <v>290</v>
      </c>
      <c r="D2" s="1">
        <v>190</v>
      </c>
      <c r="E2" s="1">
        <v>290</v>
      </c>
    </row>
    <row r="3" spans="1:5" x14ac:dyDescent="0.25">
      <c r="B3" s="1">
        <v>12</v>
      </c>
      <c r="C3" s="1">
        <v>230</v>
      </c>
      <c r="D3" s="1">
        <v>170</v>
      </c>
      <c r="E3" s="1">
        <v>350</v>
      </c>
    </row>
    <row r="4" spans="1:5" x14ac:dyDescent="0.25">
      <c r="B4" s="1">
        <v>20</v>
      </c>
      <c r="C4" s="1">
        <v>290</v>
      </c>
      <c r="D4" s="1">
        <v>300</v>
      </c>
      <c r="E4" s="1">
        <v>220</v>
      </c>
    </row>
    <row r="5" spans="1:5" x14ac:dyDescent="0.25">
      <c r="B5" s="1">
        <v>10</v>
      </c>
      <c r="C5" s="1">
        <v>400</v>
      </c>
      <c r="D5" s="1">
        <v>160</v>
      </c>
      <c r="E5" s="1">
        <v>220</v>
      </c>
    </row>
    <row r="8" spans="1:5" x14ac:dyDescent="0.25">
      <c r="A8" t="s">
        <v>10</v>
      </c>
      <c r="B8">
        <v>1</v>
      </c>
      <c r="C8" t="s">
        <v>0</v>
      </c>
      <c r="D8" t="s">
        <v>2</v>
      </c>
      <c r="E8" t="s">
        <v>14</v>
      </c>
    </row>
    <row r="9" spans="1:5" x14ac:dyDescent="0.25">
      <c r="B9" s="1">
        <v>1</v>
      </c>
      <c r="C9" s="1">
        <v>290</v>
      </c>
      <c r="D9" s="1">
        <v>190</v>
      </c>
      <c r="E9" s="7">
        <f>C9*D9</f>
        <v>55100</v>
      </c>
    </row>
    <row r="10" spans="1:5" x14ac:dyDescent="0.25">
      <c r="B10" s="1">
        <v>1</v>
      </c>
      <c r="C10" s="1">
        <v>230</v>
      </c>
      <c r="D10" s="1">
        <v>170</v>
      </c>
      <c r="E10" s="7">
        <f t="shared" ref="E10:E12" si="0">C10*D10</f>
        <v>39100</v>
      </c>
    </row>
    <row r="11" spans="1:5" x14ac:dyDescent="0.25">
      <c r="B11" s="1">
        <v>1</v>
      </c>
      <c r="C11" s="1">
        <v>290</v>
      </c>
      <c r="D11" s="1">
        <v>300</v>
      </c>
      <c r="E11" s="7">
        <f t="shared" si="0"/>
        <v>87000</v>
      </c>
    </row>
    <row r="12" spans="1:5" x14ac:dyDescent="0.25">
      <c r="B12" s="1">
        <v>1</v>
      </c>
      <c r="C12" s="1">
        <v>400</v>
      </c>
      <c r="D12" s="1">
        <v>160</v>
      </c>
      <c r="E12" s="7">
        <f t="shared" si="0"/>
        <v>64000</v>
      </c>
    </row>
    <row r="14" spans="1:5" x14ac:dyDescent="0.25">
      <c r="A14" t="s">
        <v>9</v>
      </c>
      <c r="B14" s="7">
        <f t="array" ref="B14:E17">MINVERSE(B9:E12)</f>
        <v>151.16253443526122</v>
      </c>
      <c r="C14" s="7">
        <v>-77.333333333333059</v>
      </c>
      <c r="D14" s="7">
        <v>-28.011019283746478</v>
      </c>
      <c r="E14" s="7">
        <v>-44.818181818181685</v>
      </c>
    </row>
    <row r="15" spans="1:5" x14ac:dyDescent="0.25">
      <c r="B15" s="7">
        <v>-0.51184573002754663</v>
      </c>
      <c r="C15" s="7">
        <v>0.26666666666666583</v>
      </c>
      <c r="D15" s="7">
        <v>9.0633608815426717E-2</v>
      </c>
      <c r="E15" s="7">
        <v>0.1545454545454541</v>
      </c>
    </row>
    <row r="16" spans="1:5" x14ac:dyDescent="0.25">
      <c r="B16" s="7">
        <v>-0.91584022038567214</v>
      </c>
      <c r="C16" s="7">
        <v>0.48333333333333184</v>
      </c>
      <c r="D16" s="7">
        <v>0.16887052341597744</v>
      </c>
      <c r="E16" s="7">
        <v>0.26363636363636284</v>
      </c>
    </row>
    <row r="17" spans="1:7" x14ac:dyDescent="0.25">
      <c r="B17" s="7">
        <v>3.1267217630853899E-3</v>
      </c>
      <c r="C17" s="7">
        <v>-1.6666666666666616E-3</v>
      </c>
      <c r="D17" s="7">
        <v>-5.5096418732782191E-4</v>
      </c>
      <c r="E17" s="7">
        <v>-9.0909090909090627E-4</v>
      </c>
    </row>
    <row r="19" spans="1:7" x14ac:dyDescent="0.25">
      <c r="A19" t="s">
        <v>11</v>
      </c>
      <c r="B19" s="8">
        <f t="array" ref="B19:B22">MMULT(B14:E17,E2:E5)</f>
        <v>748.04407713498949</v>
      </c>
    </row>
    <row r="20" spans="1:7" x14ac:dyDescent="0.25">
      <c r="B20" s="8">
        <v>-1.1625344352617049</v>
      </c>
    </row>
    <row r="21" spans="1:7" x14ac:dyDescent="0.25">
      <c r="B21" s="8">
        <v>-1.2754820936639391</v>
      </c>
    </row>
    <row r="22" spans="1:7" x14ac:dyDescent="0.25">
      <c r="B22" s="8">
        <v>2.2038567493113115E-3</v>
      </c>
    </row>
    <row r="24" spans="1:7" x14ac:dyDescent="0.25">
      <c r="A24" t="s">
        <v>12</v>
      </c>
      <c r="B24" s="1">
        <f t="array" ref="B24:B27">MMULT(B9:E12,B19:B22)</f>
        <v>289.99999999999994</v>
      </c>
    </row>
    <row r="25" spans="1:7" x14ac:dyDescent="0.25">
      <c r="B25" s="1">
        <v>350.00000000000006</v>
      </c>
    </row>
    <row r="26" spans="1:7" x14ac:dyDescent="0.25">
      <c r="B26" s="1">
        <v>219.99999999999747</v>
      </c>
    </row>
    <row r="27" spans="1:7" x14ac:dyDescent="0.25">
      <c r="B27" s="1">
        <v>220.00000000000125</v>
      </c>
    </row>
    <row r="31" spans="1:7" x14ac:dyDescent="0.25">
      <c r="A31" t="s">
        <v>13</v>
      </c>
      <c r="B31" s="1">
        <v>1</v>
      </c>
      <c r="C31" s="1">
        <v>300</v>
      </c>
      <c r="D31" s="1">
        <v>200</v>
      </c>
      <c r="E31" s="1">
        <f>C31*D31</f>
        <v>60000</v>
      </c>
      <c r="G31" s="1">
        <f>MMULT(B31:E31,B19:B22)</f>
        <v>276.41873278236892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7" workbookViewId="0">
      <selection activeCell="G24" sqref="G24"/>
    </sheetView>
  </sheetViews>
  <sheetFormatPr defaultRowHeight="16.5" x14ac:dyDescent="0.25"/>
  <cols>
    <col min="2" max="2" width="9.5" bestFit="1" customWidth="1"/>
  </cols>
  <sheetData>
    <row r="1" spans="1:5" x14ac:dyDescent="0.25">
      <c r="B1" s="1"/>
      <c r="C1" s="1" t="s">
        <v>0</v>
      </c>
      <c r="D1" s="1" t="s">
        <v>2</v>
      </c>
      <c r="E1" s="1" t="s">
        <v>4</v>
      </c>
    </row>
    <row r="2" spans="1:5" x14ac:dyDescent="0.25">
      <c r="B2" s="1">
        <v>12</v>
      </c>
      <c r="C2" s="1">
        <v>230</v>
      </c>
      <c r="D2" s="1">
        <v>170</v>
      </c>
      <c r="E2" s="1">
        <v>350</v>
      </c>
    </row>
    <row r="3" spans="1:5" x14ac:dyDescent="0.25">
      <c r="B3" s="1">
        <v>13</v>
      </c>
      <c r="C3" s="1">
        <v>180</v>
      </c>
      <c r="D3" s="1">
        <v>160</v>
      </c>
      <c r="E3" s="1">
        <v>270</v>
      </c>
    </row>
    <row r="4" spans="1:5" x14ac:dyDescent="0.25">
      <c r="B4" s="1">
        <v>18</v>
      </c>
      <c r="C4" s="1">
        <v>210</v>
      </c>
      <c r="D4" s="1">
        <v>270</v>
      </c>
      <c r="E4" s="1">
        <v>260</v>
      </c>
    </row>
    <row r="5" spans="1:5" x14ac:dyDescent="0.25">
      <c r="B5" s="1">
        <v>14</v>
      </c>
      <c r="C5" s="1">
        <v>120</v>
      </c>
      <c r="D5" s="1">
        <v>170</v>
      </c>
      <c r="E5" s="1">
        <v>190</v>
      </c>
    </row>
    <row r="6" spans="1:5" x14ac:dyDescent="0.25">
      <c r="B6" s="1"/>
      <c r="C6" s="1"/>
      <c r="D6" s="1"/>
      <c r="E6" s="1"/>
    </row>
    <row r="8" spans="1:5" x14ac:dyDescent="0.25">
      <c r="A8" t="s">
        <v>10</v>
      </c>
      <c r="B8">
        <v>1</v>
      </c>
      <c r="C8" t="s">
        <v>0</v>
      </c>
      <c r="D8" t="s">
        <v>2</v>
      </c>
      <c r="E8" t="s">
        <v>14</v>
      </c>
    </row>
    <row r="9" spans="1:5" x14ac:dyDescent="0.25">
      <c r="B9" s="1">
        <v>1</v>
      </c>
      <c r="C9" s="1">
        <v>230</v>
      </c>
      <c r="D9" s="1">
        <v>170</v>
      </c>
      <c r="E9" s="7">
        <f>C9*D9</f>
        <v>39100</v>
      </c>
    </row>
    <row r="10" spans="1:5" x14ac:dyDescent="0.25">
      <c r="B10" s="1">
        <v>1</v>
      </c>
      <c r="C10" s="1">
        <v>180</v>
      </c>
      <c r="D10" s="1">
        <v>160</v>
      </c>
      <c r="E10" s="7">
        <f t="shared" ref="E10:E12" si="0">C10*D10</f>
        <v>28800</v>
      </c>
    </row>
    <row r="11" spans="1:5" x14ac:dyDescent="0.25">
      <c r="B11" s="1">
        <v>1</v>
      </c>
      <c r="C11" s="1">
        <v>210</v>
      </c>
      <c r="D11" s="1">
        <v>270</v>
      </c>
      <c r="E11" s="7">
        <f t="shared" si="0"/>
        <v>56700</v>
      </c>
    </row>
    <row r="12" spans="1:5" x14ac:dyDescent="0.25">
      <c r="B12" s="1">
        <v>1</v>
      </c>
      <c r="C12" s="1">
        <v>120</v>
      </c>
      <c r="D12" s="1">
        <v>170</v>
      </c>
      <c r="E12" s="7">
        <f t="shared" si="0"/>
        <v>20400</v>
      </c>
    </row>
    <row r="14" spans="1:5" x14ac:dyDescent="0.25">
      <c r="A14" t="s">
        <v>9</v>
      </c>
      <c r="B14" s="7">
        <f t="array" ref="B14:E17">MINVERSE(B9:E12)</f>
        <v>-74.345454545454515</v>
      </c>
      <c r="C14" s="7">
        <v>118.99999999999997</v>
      </c>
      <c r="D14" s="7">
        <v>10.200000000000003</v>
      </c>
      <c r="E14" s="7">
        <v>-53.854545454545459</v>
      </c>
    </row>
    <row r="15" spans="1:5" x14ac:dyDescent="0.25">
      <c r="B15" s="7">
        <v>0.36454545454545451</v>
      </c>
      <c r="C15" s="7">
        <v>-0.56666666666666665</v>
      </c>
      <c r="D15" s="7">
        <v>-5.6666666666666678E-2</v>
      </c>
      <c r="E15" s="7">
        <v>0.25878787878787879</v>
      </c>
    </row>
    <row r="16" spans="1:5" x14ac:dyDescent="0.25">
      <c r="B16" s="7">
        <v>0.43090909090909085</v>
      </c>
      <c r="C16" s="7">
        <v>-0.7</v>
      </c>
      <c r="D16" s="7">
        <v>-6.0000000000000012E-2</v>
      </c>
      <c r="E16" s="7">
        <v>0.32909090909090905</v>
      </c>
    </row>
    <row r="17" spans="1:7" x14ac:dyDescent="0.25">
      <c r="B17" s="7">
        <v>-2.0909090909090908E-3</v>
      </c>
      <c r="C17" s="7">
        <v>3.3333333333333335E-3</v>
      </c>
      <c r="D17" s="7">
        <v>3.3333333333333338E-4</v>
      </c>
      <c r="E17" s="7">
        <v>-1.5757575757575756E-3</v>
      </c>
    </row>
    <row r="19" spans="1:7" x14ac:dyDescent="0.25">
      <c r="A19" t="s">
        <v>11</v>
      </c>
      <c r="B19" s="8">
        <f t="array" ref="B19:B22">MMULT(B14:E17,E2:E5)</f>
        <v>-1471.2727272727261</v>
      </c>
    </row>
    <row r="20" spans="1:7" x14ac:dyDescent="0.25">
      <c r="B20" s="8">
        <v>9.0272727272727167</v>
      </c>
    </row>
    <row r="21" spans="1:7" x14ac:dyDescent="0.25">
      <c r="B21" s="8">
        <v>8.7454545454544999</v>
      </c>
    </row>
    <row r="22" spans="1:7" x14ac:dyDescent="0.25">
      <c r="B22" s="8">
        <v>-4.4545454545454499E-2</v>
      </c>
    </row>
    <row r="24" spans="1:7" x14ac:dyDescent="0.25">
      <c r="A24" t="s">
        <v>12</v>
      </c>
      <c r="B24" s="1">
        <f t="array" ref="B24:B27">MMULT(B9:E12,B19:B22)</f>
        <v>349.99999999999295</v>
      </c>
    </row>
    <row r="25" spans="1:7" x14ac:dyDescent="0.25">
      <c r="B25" s="1">
        <v>269.99999999999318</v>
      </c>
    </row>
    <row r="26" spans="1:7" x14ac:dyDescent="0.25">
      <c r="B26" s="1">
        <v>259.99999999998909</v>
      </c>
    </row>
    <row r="27" spans="1:7" x14ac:dyDescent="0.25">
      <c r="B27" s="1">
        <v>189.99999999999318</v>
      </c>
    </row>
    <row r="31" spans="1:7" x14ac:dyDescent="0.25">
      <c r="A31" t="s">
        <v>13</v>
      </c>
      <c r="B31" s="1">
        <v>1</v>
      </c>
      <c r="C31" s="1">
        <v>200</v>
      </c>
      <c r="D31" s="1">
        <v>200</v>
      </c>
      <c r="E31" s="1">
        <f>C31*D31</f>
        <v>40000</v>
      </c>
      <c r="G31" s="1">
        <f>MMULT(B31:E31,B19:B22)</f>
        <v>301.45454545453708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10" workbookViewId="0">
      <selection activeCell="G27" sqref="G27"/>
    </sheetView>
  </sheetViews>
  <sheetFormatPr defaultRowHeight="16.5" x14ac:dyDescent="0.25"/>
  <cols>
    <col min="2" max="2" width="9.5" bestFit="1" customWidth="1"/>
  </cols>
  <sheetData>
    <row r="1" spans="1:5" x14ac:dyDescent="0.25">
      <c r="B1" s="1"/>
      <c r="C1" s="1" t="s">
        <v>0</v>
      </c>
      <c r="D1" s="1" t="s">
        <v>2</v>
      </c>
      <c r="E1" s="1" t="s">
        <v>4</v>
      </c>
    </row>
    <row r="2" spans="1:5" x14ac:dyDescent="0.25">
      <c r="B2" s="1">
        <v>6</v>
      </c>
      <c r="C2" s="1">
        <v>260</v>
      </c>
      <c r="D2" s="1">
        <v>80</v>
      </c>
      <c r="E2" s="1">
        <v>280</v>
      </c>
    </row>
    <row r="3" spans="1:5" x14ac:dyDescent="0.25">
      <c r="B3" s="1">
        <v>11</v>
      </c>
      <c r="C3" s="1">
        <v>290</v>
      </c>
      <c r="D3" s="1">
        <v>190</v>
      </c>
      <c r="E3" s="1">
        <v>290</v>
      </c>
    </row>
    <row r="4" spans="1:5" x14ac:dyDescent="0.25">
      <c r="B4" s="1">
        <v>7</v>
      </c>
      <c r="C4" s="1">
        <v>370</v>
      </c>
      <c r="D4" s="1">
        <v>40</v>
      </c>
      <c r="E4" s="1">
        <v>200</v>
      </c>
    </row>
    <row r="5" spans="1:5" x14ac:dyDescent="0.25">
      <c r="B5" s="1">
        <v>12</v>
      </c>
      <c r="C5" s="1">
        <v>230</v>
      </c>
      <c r="D5" s="1">
        <v>170</v>
      </c>
      <c r="E5" s="1">
        <v>350</v>
      </c>
    </row>
    <row r="8" spans="1:5" x14ac:dyDescent="0.25">
      <c r="A8" t="s">
        <v>10</v>
      </c>
      <c r="B8">
        <v>1</v>
      </c>
      <c r="C8" t="s">
        <v>0</v>
      </c>
      <c r="D8" t="s">
        <v>2</v>
      </c>
      <c r="E8" t="s">
        <v>14</v>
      </c>
    </row>
    <row r="9" spans="1:5" x14ac:dyDescent="0.25">
      <c r="B9" s="1">
        <v>1</v>
      </c>
      <c r="C9" s="1">
        <v>260</v>
      </c>
      <c r="D9" s="1">
        <v>80</v>
      </c>
      <c r="E9" s="7">
        <f>C9*D9</f>
        <v>20800</v>
      </c>
    </row>
    <row r="10" spans="1:5" x14ac:dyDescent="0.25">
      <c r="B10" s="1">
        <v>1</v>
      </c>
      <c r="C10" s="1">
        <v>290</v>
      </c>
      <c r="D10" s="1">
        <v>190</v>
      </c>
      <c r="E10" s="7">
        <f t="shared" ref="E10:E12" si="0">C10*D10</f>
        <v>55100</v>
      </c>
    </row>
    <row r="11" spans="1:5" x14ac:dyDescent="0.25">
      <c r="B11" s="1">
        <v>1</v>
      </c>
      <c r="C11" s="1">
        <v>370</v>
      </c>
      <c r="D11" s="1">
        <v>40</v>
      </c>
      <c r="E11" s="7">
        <f t="shared" si="0"/>
        <v>14800</v>
      </c>
    </row>
    <row r="12" spans="1:5" x14ac:dyDescent="0.25">
      <c r="B12" s="1">
        <v>1</v>
      </c>
      <c r="C12" s="1">
        <v>230</v>
      </c>
      <c r="D12" s="1">
        <v>170</v>
      </c>
      <c r="E12" s="7">
        <f t="shared" si="0"/>
        <v>39100</v>
      </c>
    </row>
    <row r="14" spans="1:5" x14ac:dyDescent="0.25">
      <c r="A14" t="s">
        <v>9</v>
      </c>
      <c r="B14" s="7">
        <f t="array" ref="B14:E17">MINVERSE(B9:E12)</f>
        <v>6.3812348934300136</v>
      </c>
      <c r="C14" s="7">
        <v>0.1713909030982208</v>
      </c>
      <c r="D14" s="7">
        <v>-3.0837178642056702</v>
      </c>
      <c r="E14" s="7">
        <v>-2.4689079323225673</v>
      </c>
    </row>
    <row r="15" spans="1:5" x14ac:dyDescent="0.25">
      <c r="B15" s="7">
        <v>-1.7512634585805313E-2</v>
      </c>
      <c r="C15" s="7">
        <v>-2.109426499670402E-3</v>
      </c>
      <c r="D15" s="7">
        <v>1.1799604482531314E-2</v>
      </c>
      <c r="E15" s="7">
        <v>7.8224566029444099E-3</v>
      </c>
    </row>
    <row r="16" spans="1:5" x14ac:dyDescent="0.25">
      <c r="B16" s="7">
        <v>-4.0628433311360131E-2</v>
      </c>
      <c r="C16" s="7">
        <v>-2.0138431114040865E-2</v>
      </c>
      <c r="D16" s="7">
        <v>1.7336849044166113E-2</v>
      </c>
      <c r="E16" s="7">
        <v>4.3430015381234893E-2</v>
      </c>
    </row>
    <row r="17" spans="1:7" x14ac:dyDescent="0.25">
      <c r="B17" s="7">
        <v>1.1645792133597008E-4</v>
      </c>
      <c r="C17" s="7">
        <v>9.5583388266315064E-5</v>
      </c>
      <c r="D17" s="7">
        <v>-6.5919578114700036E-5</v>
      </c>
      <c r="E17" s="7">
        <v>-1.4612173148758511E-4</v>
      </c>
    </row>
    <row r="19" spans="1:7" x14ac:dyDescent="0.25">
      <c r="A19" t="s">
        <v>11</v>
      </c>
      <c r="B19" s="8">
        <f t="array" ref="B19:B22">MMULT(B14:E17,E2:E5)</f>
        <v>355.5877829048552</v>
      </c>
    </row>
    <row r="20" spans="1:7" x14ac:dyDescent="0.25">
      <c r="B20" s="8">
        <v>-0.41749066139309843</v>
      </c>
    </row>
    <row r="21" spans="1:7" x14ac:dyDescent="0.25">
      <c r="B21" s="8">
        <v>1.451768842012747</v>
      </c>
    </row>
    <row r="22" spans="1:7" x14ac:dyDescent="0.25">
      <c r="B22" s="8">
        <v>-3.9991210722918058E-3</v>
      </c>
    </row>
    <row r="24" spans="1:7" x14ac:dyDescent="0.25">
      <c r="A24" t="s">
        <v>12</v>
      </c>
      <c r="B24" s="1">
        <f t="array" ref="B24:B27">MMULT(B9:E12,B19:B22)</f>
        <v>279.99999999999977</v>
      </c>
    </row>
    <row r="25" spans="1:7" x14ac:dyDescent="0.25">
      <c r="B25" s="1">
        <v>290.00000000000011</v>
      </c>
    </row>
    <row r="26" spans="1:7" x14ac:dyDescent="0.25">
      <c r="B26" s="1">
        <v>199.99999999999991</v>
      </c>
    </row>
    <row r="27" spans="1:7" x14ac:dyDescent="0.25">
      <c r="B27" s="1">
        <v>350</v>
      </c>
    </row>
    <row r="31" spans="1:7" x14ac:dyDescent="0.25">
      <c r="A31" t="s">
        <v>13</v>
      </c>
      <c r="B31" s="1">
        <v>1</v>
      </c>
      <c r="C31" s="1">
        <v>300</v>
      </c>
      <c r="D31" s="1">
        <v>100</v>
      </c>
      <c r="E31" s="1">
        <f>C31*D31</f>
        <v>30000</v>
      </c>
      <c r="G31" s="1">
        <f>MMULT(B31:E31,B19:B22)</f>
        <v>255.54383651944619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K7" sqref="K7"/>
    </sheetView>
  </sheetViews>
  <sheetFormatPr defaultRowHeight="16.5" x14ac:dyDescent="0.25"/>
  <cols>
    <col min="1" max="1" width="21.375" customWidth="1"/>
    <col min="2" max="5" width="10.625" bestFit="1" customWidth="1"/>
  </cols>
  <sheetData>
    <row r="1" spans="1:5" x14ac:dyDescent="0.25">
      <c r="B1" s="4" t="s">
        <v>15</v>
      </c>
      <c r="C1" s="4" t="s">
        <v>18</v>
      </c>
      <c r="D1" s="4" t="s">
        <v>19</v>
      </c>
      <c r="E1" s="4" t="s">
        <v>20</v>
      </c>
    </row>
    <row r="2" spans="1:5" x14ac:dyDescent="0.25">
      <c r="B2" s="4">
        <v>4</v>
      </c>
      <c r="C2" s="4">
        <v>180</v>
      </c>
      <c r="D2" s="4">
        <v>70</v>
      </c>
      <c r="E2" s="4">
        <v>280</v>
      </c>
    </row>
    <row r="3" spans="1:5" x14ac:dyDescent="0.25">
      <c r="B3" s="4">
        <v>6</v>
      </c>
      <c r="C3" s="4">
        <v>260</v>
      </c>
      <c r="D3" s="4">
        <v>80</v>
      </c>
      <c r="E3" s="4">
        <v>280</v>
      </c>
    </row>
    <row r="4" spans="1:5" x14ac:dyDescent="0.25">
      <c r="B4" s="4">
        <v>13</v>
      </c>
      <c r="C4" s="4">
        <v>180</v>
      </c>
      <c r="D4" s="4">
        <v>160</v>
      </c>
      <c r="E4" s="4">
        <v>270</v>
      </c>
    </row>
    <row r="5" spans="1:5" x14ac:dyDescent="0.25">
      <c r="B5" s="4">
        <v>12</v>
      </c>
      <c r="C5" s="4">
        <v>230</v>
      </c>
      <c r="D5" s="4">
        <v>170</v>
      </c>
      <c r="E5" s="4">
        <v>350</v>
      </c>
    </row>
    <row r="8" spans="1:5" x14ac:dyDescent="0.25">
      <c r="A8" t="s">
        <v>16</v>
      </c>
      <c r="B8" s="3">
        <v>1</v>
      </c>
      <c r="C8" s="4" t="s">
        <v>18</v>
      </c>
      <c r="D8" s="4" t="s">
        <v>19</v>
      </c>
      <c r="E8" s="4" t="s">
        <v>21</v>
      </c>
    </row>
    <row r="9" spans="1:5" x14ac:dyDescent="0.25">
      <c r="B9" s="4">
        <v>1</v>
      </c>
      <c r="C9" s="4">
        <v>180</v>
      </c>
      <c r="D9" s="4">
        <v>70</v>
      </c>
      <c r="E9" s="5">
        <f>C9*D9</f>
        <v>12600</v>
      </c>
    </row>
    <row r="10" spans="1:5" x14ac:dyDescent="0.25">
      <c r="B10" s="4">
        <v>1</v>
      </c>
      <c r="C10" s="4">
        <v>260</v>
      </c>
      <c r="D10" s="4">
        <v>80</v>
      </c>
      <c r="E10" s="5">
        <f t="shared" ref="E10:E12" si="0">C10*D10</f>
        <v>20800</v>
      </c>
    </row>
    <row r="11" spans="1:5" x14ac:dyDescent="0.25">
      <c r="B11" s="4">
        <v>1</v>
      </c>
      <c r="C11" s="4">
        <v>180</v>
      </c>
      <c r="D11" s="4">
        <v>160</v>
      </c>
      <c r="E11" s="5">
        <f t="shared" si="0"/>
        <v>28800</v>
      </c>
    </row>
    <row r="12" spans="1:5" x14ac:dyDescent="0.25">
      <c r="B12" s="4">
        <v>1</v>
      </c>
      <c r="C12" s="4">
        <v>230</v>
      </c>
      <c r="D12" s="4">
        <v>170</v>
      </c>
      <c r="E12" s="5">
        <f t="shared" si="0"/>
        <v>39100</v>
      </c>
    </row>
    <row r="14" spans="1:5" x14ac:dyDescent="0.25">
      <c r="A14" t="s">
        <v>9</v>
      </c>
      <c r="B14" s="6">
        <f t="array" ref="B14:E17">MINVERSE(B9:E12)</f>
        <v>5.9111111111111097</v>
      </c>
      <c r="C14" s="6">
        <v>-4.25</v>
      </c>
      <c r="D14" s="6">
        <v>-3.8611111111111098</v>
      </c>
      <c r="E14" s="6">
        <v>3.2</v>
      </c>
    </row>
    <row r="15" spans="1:5" x14ac:dyDescent="0.25">
      <c r="B15" s="6">
        <v>-2.2962962962962963E-2</v>
      </c>
      <c r="C15" s="6">
        <v>2.361111111111111E-2</v>
      </c>
      <c r="D15" s="6">
        <v>1.7129629629629627E-2</v>
      </c>
      <c r="E15" s="6">
        <v>-1.7777777777777774E-2</v>
      </c>
    </row>
    <row r="16" spans="1:5" x14ac:dyDescent="0.25">
      <c r="B16" s="6">
        <v>-3.7777777777777778E-2</v>
      </c>
      <c r="C16" s="6">
        <v>2.5000000000000001E-2</v>
      </c>
      <c r="D16" s="6">
        <v>5.2777777777777778E-2</v>
      </c>
      <c r="E16" s="6">
        <v>-0.04</v>
      </c>
    </row>
    <row r="17" spans="1:7" x14ac:dyDescent="0.25">
      <c r="B17" s="6">
        <v>1.4814814814814815E-4</v>
      </c>
      <c r="C17" s="6">
        <v>-1.3888888888888889E-4</v>
      </c>
      <c r="D17" s="6">
        <v>-2.3148148148148149E-4</v>
      </c>
      <c r="E17" s="6">
        <v>2.2222222222222221E-4</v>
      </c>
    </row>
    <row r="19" spans="1:7" x14ac:dyDescent="0.25">
      <c r="A19" t="s">
        <v>17</v>
      </c>
      <c r="B19" s="8">
        <f t="array" ref="B19:B22">MMULT(B14:E17,E2:E5)</f>
        <v>542.61111111111109</v>
      </c>
    </row>
    <row r="20" spans="1:7" x14ac:dyDescent="0.25">
      <c r="B20" s="8">
        <v>-1.4157407407407412</v>
      </c>
    </row>
    <row r="21" spans="1:7" x14ac:dyDescent="0.25">
      <c r="B21" s="8">
        <v>-3.3277777777777775</v>
      </c>
    </row>
    <row r="22" spans="1:7" x14ac:dyDescent="0.25">
      <c r="B22" s="8">
        <v>1.7870370370370356E-2</v>
      </c>
    </row>
    <row r="24" spans="1:7" x14ac:dyDescent="0.25">
      <c r="A24" t="s">
        <v>22</v>
      </c>
      <c r="B24" s="1">
        <f t="array" ref="B24:B27">MMULT(B9:E12,B19:B22)</f>
        <v>279.99999999999972</v>
      </c>
    </row>
    <row r="25" spans="1:7" x14ac:dyDescent="0.25">
      <c r="B25" s="1">
        <v>279.9999999999996</v>
      </c>
    </row>
    <row r="26" spans="1:7" x14ac:dyDescent="0.25">
      <c r="B26" s="1">
        <v>269.9999999999996</v>
      </c>
    </row>
    <row r="27" spans="1:7" x14ac:dyDescent="0.25">
      <c r="B27" s="1">
        <v>349.99999999999937</v>
      </c>
    </row>
    <row r="30" spans="1:7" x14ac:dyDescent="0.25">
      <c r="B30">
        <v>1</v>
      </c>
      <c r="C30" t="s">
        <v>6</v>
      </c>
      <c r="D30" t="s">
        <v>7</v>
      </c>
      <c r="E30" t="s">
        <v>8</v>
      </c>
    </row>
    <row r="31" spans="1:7" x14ac:dyDescent="0.25">
      <c r="A31" t="s">
        <v>13</v>
      </c>
      <c r="B31" s="1">
        <v>1</v>
      </c>
      <c r="C31" s="1">
        <v>200</v>
      </c>
      <c r="D31" s="1">
        <v>100</v>
      </c>
      <c r="E31" s="7">
        <f>C31*D31</f>
        <v>20000</v>
      </c>
      <c r="G31" s="8">
        <f>MMULT(B31:E31,B19:B22)</f>
        <v>284.09259259259215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4" workbookViewId="0">
      <selection activeCell="I11" sqref="I11"/>
    </sheetView>
  </sheetViews>
  <sheetFormatPr defaultRowHeight="16.5" x14ac:dyDescent="0.25"/>
  <sheetData>
    <row r="1" spans="1:8" x14ac:dyDescent="0.25">
      <c r="B1" t="s">
        <v>1</v>
      </c>
      <c r="C1" t="s">
        <v>3</v>
      </c>
      <c r="D1" t="s">
        <v>5</v>
      </c>
      <c r="E1" s="2">
        <v>200100</v>
      </c>
      <c r="F1" s="2">
        <v>300100</v>
      </c>
      <c r="G1" s="2">
        <v>200200</v>
      </c>
      <c r="H1" s="2">
        <v>300200</v>
      </c>
    </row>
    <row r="2" spans="1:8" x14ac:dyDescent="0.25">
      <c r="A2">
        <v>11</v>
      </c>
      <c r="B2">
        <v>290</v>
      </c>
      <c r="C2">
        <v>190</v>
      </c>
      <c r="D2">
        <v>290</v>
      </c>
      <c r="E2">
        <f t="shared" ref="E2:E23" si="0">SQRT((200-$B2)^2+(100-$C2)^2)</f>
        <v>127.27922061357856</v>
      </c>
      <c r="F2">
        <f t="shared" ref="F2:F23" si="1">SQRT((300-$B2)^2+(100-$C2)^2)</f>
        <v>90.553851381374173</v>
      </c>
      <c r="G2">
        <f t="shared" ref="G2:G23" si="2">SQRT((200-$B2)^2+(200-$C2)^2)</f>
        <v>90.553851381374173</v>
      </c>
      <c r="H2">
        <f t="shared" ref="H2:H23" si="3">SQRT((300-$B2)^2+(200-$C2)^2)</f>
        <v>14.142135623730951</v>
      </c>
    </row>
    <row r="3" spans="1:8" x14ac:dyDescent="0.25">
      <c r="A3" s="1">
        <v>12</v>
      </c>
      <c r="B3" s="1">
        <v>230</v>
      </c>
      <c r="C3" s="1">
        <v>170</v>
      </c>
      <c r="D3" s="1">
        <v>350</v>
      </c>
      <c r="E3">
        <f t="shared" si="0"/>
        <v>76.157731058639087</v>
      </c>
      <c r="F3">
        <f t="shared" si="1"/>
        <v>98.994949366116657</v>
      </c>
      <c r="G3">
        <f t="shared" si="2"/>
        <v>42.426406871192853</v>
      </c>
      <c r="H3">
        <f t="shared" si="3"/>
        <v>76.157731058639087</v>
      </c>
    </row>
    <row r="4" spans="1:8" x14ac:dyDescent="0.25">
      <c r="A4">
        <v>20</v>
      </c>
      <c r="B4">
        <v>290</v>
      </c>
      <c r="C4">
        <v>300</v>
      </c>
      <c r="D4">
        <v>220</v>
      </c>
      <c r="E4">
        <f t="shared" si="0"/>
        <v>219.31712199461307</v>
      </c>
      <c r="F4">
        <f t="shared" si="1"/>
        <v>200.24984394500785</v>
      </c>
      <c r="G4">
        <f t="shared" si="2"/>
        <v>134.53624047073711</v>
      </c>
      <c r="H4">
        <f t="shared" si="3"/>
        <v>100.4987562112089</v>
      </c>
    </row>
    <row r="5" spans="1:8" x14ac:dyDescent="0.25">
      <c r="A5">
        <v>10</v>
      </c>
      <c r="B5">
        <v>400</v>
      </c>
      <c r="C5">
        <v>160</v>
      </c>
      <c r="D5">
        <v>220</v>
      </c>
      <c r="E5">
        <f t="shared" si="0"/>
        <v>208.80613017821099</v>
      </c>
      <c r="F5">
        <f t="shared" si="1"/>
        <v>116.61903789690601</v>
      </c>
      <c r="G5">
        <f t="shared" si="2"/>
        <v>203.96078054371139</v>
      </c>
      <c r="H5">
        <f t="shared" si="3"/>
        <v>107.70329614269008</v>
      </c>
    </row>
    <row r="6" spans="1:8" x14ac:dyDescent="0.25">
      <c r="A6">
        <v>18</v>
      </c>
      <c r="B6">
        <v>210</v>
      </c>
      <c r="C6">
        <v>270</v>
      </c>
      <c r="D6">
        <v>260</v>
      </c>
      <c r="E6">
        <f t="shared" si="0"/>
        <v>170.29386365926402</v>
      </c>
      <c r="F6">
        <f t="shared" si="1"/>
        <v>192.35384061671346</v>
      </c>
      <c r="G6">
        <f t="shared" si="2"/>
        <v>70.710678118654755</v>
      </c>
      <c r="H6">
        <f t="shared" si="3"/>
        <v>114.0175425099138</v>
      </c>
    </row>
    <row r="7" spans="1:8" x14ac:dyDescent="0.25">
      <c r="A7">
        <v>13</v>
      </c>
      <c r="B7">
        <v>180</v>
      </c>
      <c r="C7">
        <v>160</v>
      </c>
      <c r="D7">
        <v>270</v>
      </c>
      <c r="E7">
        <f t="shared" si="0"/>
        <v>63.245553203367585</v>
      </c>
      <c r="F7">
        <f t="shared" si="1"/>
        <v>134.16407864998737</v>
      </c>
      <c r="G7">
        <f t="shared" si="2"/>
        <v>44.721359549995796</v>
      </c>
      <c r="H7">
        <f t="shared" si="3"/>
        <v>126.49110640673517</v>
      </c>
    </row>
    <row r="8" spans="1:8" x14ac:dyDescent="0.25">
      <c r="A8">
        <v>6</v>
      </c>
      <c r="B8">
        <v>260</v>
      </c>
      <c r="C8">
        <v>80</v>
      </c>
      <c r="D8">
        <v>280</v>
      </c>
      <c r="E8">
        <f t="shared" si="0"/>
        <v>63.245553203367585</v>
      </c>
      <c r="F8">
        <f t="shared" si="1"/>
        <v>44.721359549995796</v>
      </c>
      <c r="G8">
        <f t="shared" si="2"/>
        <v>134.16407864998737</v>
      </c>
      <c r="H8">
        <f t="shared" si="3"/>
        <v>126.49110640673517</v>
      </c>
    </row>
    <row r="9" spans="1:8" x14ac:dyDescent="0.25">
      <c r="A9">
        <v>22</v>
      </c>
      <c r="B9">
        <v>400</v>
      </c>
      <c r="C9">
        <v>300</v>
      </c>
      <c r="D9">
        <v>150</v>
      </c>
      <c r="E9">
        <f t="shared" si="0"/>
        <v>282.84271247461902</v>
      </c>
      <c r="F9">
        <f t="shared" si="1"/>
        <v>223.60679774997897</v>
      </c>
      <c r="G9">
        <f t="shared" si="2"/>
        <v>223.60679774997897</v>
      </c>
      <c r="H9">
        <f t="shared" si="3"/>
        <v>141.42135623730951</v>
      </c>
    </row>
    <row r="10" spans="1:8" x14ac:dyDescent="0.25">
      <c r="A10">
        <v>9</v>
      </c>
      <c r="B10">
        <v>400</v>
      </c>
      <c r="C10">
        <v>90</v>
      </c>
      <c r="D10">
        <v>200</v>
      </c>
      <c r="E10">
        <f t="shared" si="0"/>
        <v>200.24984394500785</v>
      </c>
      <c r="F10">
        <f t="shared" si="1"/>
        <v>100.4987562112089</v>
      </c>
      <c r="G10">
        <f t="shared" si="2"/>
        <v>228.25424421026653</v>
      </c>
      <c r="H10">
        <f t="shared" si="3"/>
        <v>148.66068747318505</v>
      </c>
    </row>
    <row r="11" spans="1:8" x14ac:dyDescent="0.25">
      <c r="A11">
        <v>19</v>
      </c>
      <c r="B11">
        <v>180</v>
      </c>
      <c r="C11">
        <v>300</v>
      </c>
      <c r="D11">
        <v>200</v>
      </c>
      <c r="E11">
        <f t="shared" si="0"/>
        <v>200.9975124224178</v>
      </c>
      <c r="F11">
        <f t="shared" si="1"/>
        <v>233.23807579381202</v>
      </c>
      <c r="G11">
        <f t="shared" si="2"/>
        <v>101.9803902718557</v>
      </c>
      <c r="H11">
        <f t="shared" si="3"/>
        <v>156.20499351813308</v>
      </c>
    </row>
    <row r="12" spans="1:8" x14ac:dyDescent="0.25">
      <c r="A12">
        <v>7</v>
      </c>
      <c r="B12">
        <v>370</v>
      </c>
      <c r="C12">
        <v>40</v>
      </c>
      <c r="D12">
        <v>200</v>
      </c>
      <c r="E12">
        <f t="shared" si="0"/>
        <v>180.27756377319946</v>
      </c>
      <c r="F12">
        <f t="shared" si="1"/>
        <v>92.195444572928878</v>
      </c>
      <c r="G12">
        <f t="shared" si="2"/>
        <v>233.45235059857504</v>
      </c>
      <c r="H12">
        <f t="shared" si="3"/>
        <v>174.64249196572982</v>
      </c>
    </row>
    <row r="13" spans="1:8" x14ac:dyDescent="0.25">
      <c r="A13">
        <v>4</v>
      </c>
      <c r="B13">
        <v>180</v>
      </c>
      <c r="C13">
        <v>70</v>
      </c>
      <c r="D13">
        <v>280</v>
      </c>
      <c r="E13">
        <f t="shared" si="0"/>
        <v>36.055512754639892</v>
      </c>
      <c r="F13">
        <f t="shared" si="1"/>
        <v>123.69316876852982</v>
      </c>
      <c r="G13">
        <f t="shared" si="2"/>
        <v>131.52946437965906</v>
      </c>
      <c r="H13">
        <f t="shared" si="3"/>
        <v>176.91806012954132</v>
      </c>
    </row>
    <row r="14" spans="1:8" x14ac:dyDescent="0.25">
      <c r="A14">
        <v>14</v>
      </c>
      <c r="B14">
        <v>120</v>
      </c>
      <c r="C14">
        <v>170</v>
      </c>
      <c r="D14">
        <v>190</v>
      </c>
      <c r="E14">
        <f t="shared" si="0"/>
        <v>106.30145812734649</v>
      </c>
      <c r="F14">
        <f t="shared" si="1"/>
        <v>193.13207915827965</v>
      </c>
      <c r="G14">
        <f t="shared" si="2"/>
        <v>85.440037453175307</v>
      </c>
      <c r="H14">
        <f t="shared" si="3"/>
        <v>182.4828759089466</v>
      </c>
    </row>
    <row r="15" spans="1:8" x14ac:dyDescent="0.25">
      <c r="A15">
        <v>16</v>
      </c>
      <c r="B15">
        <v>120</v>
      </c>
      <c r="C15">
        <v>270</v>
      </c>
      <c r="D15">
        <v>200</v>
      </c>
      <c r="E15">
        <f t="shared" si="0"/>
        <v>187.88294228055935</v>
      </c>
      <c r="F15">
        <f t="shared" si="1"/>
        <v>247.58836806279893</v>
      </c>
      <c r="G15">
        <f t="shared" si="2"/>
        <v>106.30145812734649</v>
      </c>
      <c r="H15">
        <f t="shared" si="3"/>
        <v>193.13207915827965</v>
      </c>
    </row>
    <row r="16" spans="1:8" x14ac:dyDescent="0.25">
      <c r="A16">
        <v>5</v>
      </c>
      <c r="B16">
        <v>300</v>
      </c>
      <c r="C16">
        <v>0</v>
      </c>
      <c r="D16">
        <v>180</v>
      </c>
      <c r="E16">
        <f t="shared" si="0"/>
        <v>141.42135623730951</v>
      </c>
      <c r="F16">
        <f t="shared" si="1"/>
        <v>100</v>
      </c>
      <c r="G16">
        <f t="shared" si="2"/>
        <v>223.60679774997897</v>
      </c>
      <c r="H16">
        <f t="shared" si="3"/>
        <v>200</v>
      </c>
    </row>
    <row r="17" spans="1:8" x14ac:dyDescent="0.25">
      <c r="A17">
        <v>8</v>
      </c>
      <c r="B17">
        <v>400</v>
      </c>
      <c r="C17">
        <v>0</v>
      </c>
      <c r="D17">
        <v>160</v>
      </c>
      <c r="E17">
        <f t="shared" si="0"/>
        <v>223.60679774997897</v>
      </c>
      <c r="F17">
        <f t="shared" si="1"/>
        <v>141.42135623730951</v>
      </c>
      <c r="G17">
        <f t="shared" si="2"/>
        <v>282.84271247461902</v>
      </c>
      <c r="H17">
        <f t="shared" si="3"/>
        <v>223.60679774997897</v>
      </c>
    </row>
    <row r="18" spans="1:8" x14ac:dyDescent="0.25">
      <c r="A18">
        <v>3</v>
      </c>
      <c r="B18">
        <v>150</v>
      </c>
      <c r="C18">
        <v>0</v>
      </c>
      <c r="D18">
        <v>170</v>
      </c>
      <c r="E18">
        <f t="shared" si="0"/>
        <v>111.80339887498948</v>
      </c>
      <c r="F18">
        <f t="shared" si="1"/>
        <v>180.27756377319946</v>
      </c>
      <c r="G18">
        <f t="shared" si="2"/>
        <v>206.15528128088303</v>
      </c>
      <c r="H18">
        <f t="shared" si="3"/>
        <v>250</v>
      </c>
    </row>
    <row r="19" spans="1:8" x14ac:dyDescent="0.25">
      <c r="A19">
        <v>17</v>
      </c>
      <c r="B19">
        <v>70</v>
      </c>
      <c r="C19">
        <v>300</v>
      </c>
      <c r="D19">
        <v>100</v>
      </c>
      <c r="E19">
        <f t="shared" si="0"/>
        <v>238.53720883753127</v>
      </c>
      <c r="F19">
        <f t="shared" si="1"/>
        <v>304.7950130825634</v>
      </c>
      <c r="G19">
        <f t="shared" si="2"/>
        <v>164.01219466856725</v>
      </c>
      <c r="H19">
        <f t="shared" si="3"/>
        <v>250.79872407968904</v>
      </c>
    </row>
    <row r="20" spans="1:8" x14ac:dyDescent="0.25">
      <c r="A20">
        <v>2</v>
      </c>
      <c r="B20">
        <v>80</v>
      </c>
      <c r="C20">
        <v>70</v>
      </c>
      <c r="D20">
        <v>200</v>
      </c>
      <c r="E20">
        <f t="shared" si="0"/>
        <v>123.69316876852982</v>
      </c>
      <c r="F20">
        <f t="shared" si="1"/>
        <v>222.03603311174518</v>
      </c>
      <c r="G20">
        <f t="shared" si="2"/>
        <v>176.91806012954132</v>
      </c>
      <c r="H20">
        <f t="shared" si="3"/>
        <v>255.53864678361276</v>
      </c>
    </row>
    <row r="21" spans="1:8" x14ac:dyDescent="0.25">
      <c r="A21">
        <v>15</v>
      </c>
      <c r="B21">
        <v>0</v>
      </c>
      <c r="C21">
        <v>200</v>
      </c>
      <c r="D21">
        <v>100</v>
      </c>
      <c r="E21">
        <f t="shared" si="0"/>
        <v>223.60679774997897</v>
      </c>
      <c r="F21">
        <f t="shared" si="1"/>
        <v>316.22776601683796</v>
      </c>
      <c r="G21">
        <f t="shared" si="2"/>
        <v>200</v>
      </c>
      <c r="H21">
        <f t="shared" si="3"/>
        <v>300</v>
      </c>
    </row>
    <row r="22" spans="1:8" x14ac:dyDescent="0.25">
      <c r="A22">
        <v>21</v>
      </c>
      <c r="B22">
        <v>0</v>
      </c>
      <c r="C22">
        <v>300</v>
      </c>
      <c r="D22">
        <v>75</v>
      </c>
      <c r="E22">
        <f t="shared" si="0"/>
        <v>282.84271247461902</v>
      </c>
      <c r="F22">
        <f t="shared" si="1"/>
        <v>360.55512754639892</v>
      </c>
      <c r="G22">
        <f t="shared" si="2"/>
        <v>223.60679774997897</v>
      </c>
      <c r="H22">
        <f t="shared" si="3"/>
        <v>316.22776601683796</v>
      </c>
    </row>
    <row r="23" spans="1:8" x14ac:dyDescent="0.25">
      <c r="A23">
        <v>1</v>
      </c>
      <c r="B23">
        <v>0</v>
      </c>
      <c r="C23">
        <v>0</v>
      </c>
      <c r="D23">
        <v>135</v>
      </c>
      <c r="E23">
        <f t="shared" si="0"/>
        <v>223.60679774997897</v>
      </c>
      <c r="F23">
        <f t="shared" si="1"/>
        <v>316.22776601683796</v>
      </c>
      <c r="G23">
        <f t="shared" si="2"/>
        <v>282.84271247461902</v>
      </c>
      <c r="H23">
        <f t="shared" si="3"/>
        <v>360.55512754639892</v>
      </c>
    </row>
  </sheetData>
  <sortState ref="A2:H23">
    <sortCondition ref="H1"/>
  </sortState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工作表1 (P4)</vt:lpstr>
      <vt:lpstr>工作表1 (P3)</vt:lpstr>
      <vt:lpstr>工作表1 (P2)</vt:lpstr>
      <vt:lpstr>工作表1 (P1)</vt:lpstr>
      <vt:lpstr>22點data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2015-04-07T08:41:10Z</dcterms:created>
  <dcterms:modified xsi:type="dcterms:W3CDTF">2015-09-12T12:28:33Z</dcterms:modified>
</cp:coreProperties>
</file>